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5" sheetId="1" r:id="rId1"/>
  </sheets>
  <externalReferences>
    <externalReference r:id="rId2"/>
  </externalReferences>
  <definedNames>
    <definedName name="Z_6E36EA37_049E_4FAE_B719_2847CD16F858_.wvu.Cols" localSheetId="0" hidden="1">'Р-Крестьянская 55'!#REF!,'Р-Крестьянская 55'!#REF!</definedName>
    <definedName name="Z_6E36EA37_049E_4FAE_B719_2847CD16F858_.wvu.Rows" localSheetId="0" hidden="1">'Р-Крестьянская 55'!$42:$45</definedName>
    <definedName name="Z_73C0D023_21BD_4441_8EFA_957546C15799_.wvu.Cols" localSheetId="0" hidden="1">'Р-Крестьянская 55'!#REF!,'Р-Крестьянская 55'!#REF!</definedName>
    <definedName name="Z_73C0D023_21BD_4441_8EFA_957546C15799_.wvu.Rows" localSheetId="0" hidden="1">'Р-Крестьянская 55'!$42:$45</definedName>
    <definedName name="_xlnm.Print_Area" localSheetId="0">'Р-Крестьянская 55'!$A$1:$G$60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<sst xmlns="http://schemas.openxmlformats.org/spreadsheetml/2006/main" count="62" uniqueCount="53">
  <si>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</si>
  <si>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</si>
  <si>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</si>
  <si>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</si>
  <si>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</si>
  <si>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</si>
  <si>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</si>
  <si>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</si>
  <si>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</si>
  <si>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</si>
  <si>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</si>
  <si>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</si>
  <si>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</si>
  <si>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</si>
  <si>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</si>
  <si>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</si>
  <si>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</si>
  <si>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</si>
  <si>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</si>
  <si>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</si>
  <si>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</si>
  <si>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</si>
  <si>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</si>
  <si>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</si>
  <si>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</si>
  <si>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</si>
  <si>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</si>
  <si>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</si>
  <si>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</si>
  <si>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</si>
  <si>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</si>
  <si>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</si>
  <si>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</si>
  <si>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</si>
  <si>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</si>
  <si>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</si>
  <si>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</si>
  <si>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</si>
  <si>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55</t>
  </si>
  <si>
    <t>в управлении с 01.12.2010г</t>
  </si>
  <si>
    <t>задолженность с нарастающим итогом с -01.12.2010г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</si>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</sst>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2">
          <cell r="W172">
            <v>5697.8355879116953</v>
          </cell>
          <cell r="X172">
            <v>1158.954867431017</v>
          </cell>
          <cell r="Y172">
            <v>9836.2837</v>
          </cell>
          <cell r="AA172">
            <v>0</v>
          </cell>
          <cell r="AB172">
            <v>2266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2884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Y172">
            <v>19059.327997447177</v>
          </cell>
          <cell r="BB172">
            <v>0</v>
          </cell>
          <cell r="BC172">
            <v>0</v>
          </cell>
          <cell r="CN172">
            <v>6428.3790691634085</v>
          </cell>
          <cell r="CO172">
            <v>1317.5372988856011</v>
          </cell>
          <cell r="CP172">
            <v>0</v>
          </cell>
          <cell r="DB172">
            <v>0</v>
          </cell>
          <cell r="DG172">
            <v>5490.5888413814964</v>
          </cell>
          <cell r="DU172">
            <v>1209.537613434044</v>
          </cell>
          <cell r="DV172">
            <v>253.74470289915445</v>
          </cell>
          <cell r="DW172">
            <v>117.42</v>
          </cell>
          <cell r="EK172">
            <v>0</v>
          </cell>
          <cell r="EQ172">
            <v>1304.7474222845656</v>
          </cell>
          <cell r="FB172">
            <v>28192.000436176662</v>
          </cell>
          <cell r="FC172">
            <v>5764.0420075261945</v>
          </cell>
          <cell r="FD172">
            <v>441.58860000000004</v>
          </cell>
          <cell r="FL172">
            <v>0</v>
          </cell>
          <cell r="FS172">
            <v>9032.5609949850787</v>
          </cell>
          <cell r="FX172">
            <v>19754.017142493049</v>
          </cell>
          <cell r="FY172">
            <v>4029.1452665483534</v>
          </cell>
          <cell r="FZ172">
            <v>0</v>
          </cell>
          <cell r="GG172">
            <v>12.24</v>
          </cell>
          <cell r="GL172">
            <v>6221.8750860691716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5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13" style="1" customWidth="1"/>
    <col min="9" max="9" width="11.109375" style="1" bestFit="1" customWidth="1"/>
    <col min="10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889512.71</v>
      </c>
      <c r="F9" s="16">
        <f t="shared" ref="F9:G9" si="0">SUM(F10:F14)</f>
        <v>855430.46</v>
      </c>
      <c r="G9" s="16">
        <f t="shared" si="0"/>
        <v>644209.92000000004</v>
      </c>
    </row>
    <row r="10" spans="1:7" ht="13.2" customHeight="1" x14ac:dyDescent="0.3">
      <c r="A10" s="64" t="s">
        <v>9</v>
      </c>
      <c r="B10" s="65"/>
      <c r="C10" s="65"/>
      <c r="D10" s="66"/>
      <c r="E10" s="17">
        <v>414045.8</v>
      </c>
      <c r="F10" s="17">
        <v>402716.56</v>
      </c>
      <c r="G10" s="18">
        <v>294426.5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95714.240000000005</v>
      </c>
      <c r="F12" s="17">
        <v>84266.85</v>
      </c>
      <c r="G12" s="18">
        <v>65262.16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193299.67</v>
      </c>
      <c r="F13" s="17">
        <v>170427.22</v>
      </c>
      <c r="G13" s="18">
        <v>119328.92</v>
      </c>
    </row>
    <row r="14" spans="1:7" ht="14.4" customHeight="1" x14ac:dyDescent="0.3">
      <c r="A14" s="68" t="s">
        <v>13</v>
      </c>
      <c r="B14" s="68"/>
      <c r="C14" s="68"/>
      <c r="D14" s="68"/>
      <c r="E14" s="17">
        <v>186453</v>
      </c>
      <c r="F14" s="17">
        <v>198019.83</v>
      </c>
      <c r="G14" s="18">
        <v>165192.34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366194.66999999993</v>
      </c>
      <c r="F15" s="16">
        <f t="shared" ref="F15:G15" si="1">SUM(F16:F19)</f>
        <v>356779.87000000005</v>
      </c>
      <c r="G15" s="16">
        <f t="shared" si="1"/>
        <v>202810.81000000003</v>
      </c>
    </row>
    <row r="16" spans="1:7" ht="33.6" customHeight="1" x14ac:dyDescent="0.3">
      <c r="A16" s="79" t="s">
        <v>43</v>
      </c>
      <c r="B16" s="80"/>
      <c r="C16" s="80"/>
      <c r="D16" s="81"/>
      <c r="E16" s="17">
        <v>359706.72</v>
      </c>
      <c r="F16" s="17">
        <v>350425.09</v>
      </c>
      <c r="G16" s="18">
        <v>200514.42</v>
      </c>
    </row>
    <row r="17" spans="1:10" ht="15.6" x14ac:dyDescent="0.3">
      <c r="A17" s="68" t="s">
        <v>44</v>
      </c>
      <c r="B17" s="68"/>
      <c r="C17" s="68"/>
      <c r="D17" s="68"/>
      <c r="E17" s="17">
        <v>673.35</v>
      </c>
      <c r="F17" s="17">
        <v>664.25</v>
      </c>
      <c r="G17" s="18">
        <v>239.89</v>
      </c>
    </row>
    <row r="18" spans="1:10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10" ht="15.6" x14ac:dyDescent="0.3">
      <c r="A19" s="68" t="s">
        <v>46</v>
      </c>
      <c r="B19" s="68"/>
      <c r="C19" s="68"/>
      <c r="D19" s="68"/>
      <c r="E19" s="17">
        <v>5814.6</v>
      </c>
      <c r="F19" s="17">
        <v>5690.53</v>
      </c>
      <c r="G19" s="18">
        <v>2056.5</v>
      </c>
    </row>
    <row r="20" spans="1:10" ht="15.6" x14ac:dyDescent="0.3">
      <c r="A20" s="67" t="s">
        <v>14</v>
      </c>
      <c r="B20" s="67"/>
      <c r="C20" s="67"/>
      <c r="D20" s="67"/>
      <c r="E20" s="34">
        <f>E21</f>
        <v>4352.04</v>
      </c>
      <c r="F20" s="34">
        <f t="shared" ref="F20:G20" si="2">F21</f>
        <v>3907.84</v>
      </c>
      <c r="G20" s="34">
        <f t="shared" si="2"/>
        <v>3477.86</v>
      </c>
    </row>
    <row r="21" spans="1:10" ht="15.6" x14ac:dyDescent="0.3">
      <c r="A21" s="68" t="s">
        <v>15</v>
      </c>
      <c r="B21" s="68"/>
      <c r="C21" s="68"/>
      <c r="D21" s="68"/>
      <c r="E21" s="17">
        <v>4352.04</v>
      </c>
      <c r="F21" s="17">
        <v>3907.84</v>
      </c>
      <c r="G21" s="18">
        <v>3477.86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5" t="s">
        <v>52</v>
      </c>
      <c r="B24" s="35"/>
      <c r="C24" s="35"/>
      <c r="D24" s="35"/>
      <c r="E24" s="35"/>
      <c r="F24" s="17">
        <v>-14233.098904975981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38018.402152789888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нар'!W172</f>
        <v>5697.8355879116953</v>
      </c>
      <c r="I27" s="28"/>
    </row>
    <row r="28" spans="1:10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нар'!X172</f>
        <v>1158.954867431017</v>
      </c>
      <c r="I28" s="28"/>
    </row>
    <row r="29" spans="1:10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нар'!Y172</f>
        <v>9836.2837</v>
      </c>
      <c r="I29" s="28"/>
    </row>
    <row r="30" spans="1:10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нар'!AA172+'[1]УК ВР декабрь нар'!AB172+'[1]УК ВР декабрь нар'!AC172+'[1]УК ВР декабрь нар'!AD172+'[1]УК ВР декабрь нар'!AE172+'[1]УК ВР декабрь нар'!AF172+'[1]УК ВР декабрь нар'!AG172+'[1]УК ВР декабрь нар'!AH172+'[1]УК ВР декабрь нар'!AJ172+'[1]УК ВР декабрь нар'!AL172+'[1]УК ВР декабрь нар'!AN172+'[1]УК ВР декабрь нар'!AO172+'[1]УК ВР декабрь нар'!AP172+'[1]УК ВР декабрь нар'!AQ172+'[1]УК ВР декабрь нар'!AR172+'[1]УК ВР декабрь нар'!AT172</f>
        <v>2266</v>
      </c>
      <c r="I30" s="28"/>
    </row>
    <row r="31" spans="1:10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нар'!AY172</f>
        <v>19059.327997447177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SUM(F34:F38)+15476.52</f>
        <v>34482.474948048271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нар'!CN172+'[1]УК ВР декабрь нар'!DU172</f>
        <v>7637.9166825974526</v>
      </c>
      <c r="I34" s="28"/>
    </row>
    <row r="35" spans="1:10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нар'!CO172+'[1]УК ВР декабрь нар'!DV172</f>
        <v>1571.2820017847555</v>
      </c>
      <c r="I35" s="28"/>
    </row>
    <row r="36" spans="1:10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нар'!CP172+'[1]УК ВР декабрь нар'!DW172</f>
        <v>117.42</v>
      </c>
      <c r="I36" s="28"/>
    </row>
    <row r="37" spans="1:10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нар'!AI172+'[1]УК ВР декабрь нар'!AJ172+'[1]УК ВР декабрь нар'!AS172+'[1]УК ВР декабрь нар'!BC172+'[1]УК ВР декабрь нар'!DB172+'[1]УК ВР декабрь нар'!EK172+'[1]УК ВР декабрь нар'!AM172</f>
        <v>2884</v>
      </c>
      <c r="I37" s="28"/>
    </row>
    <row r="38" spans="1:10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нар'!DG172+'[1]УК ВР декабрь нар'!EQ172</f>
        <v>6795.3362636660622</v>
      </c>
      <c r="I38" s="28"/>
      <c r="J38" s="28"/>
    </row>
    <row r="39" spans="1:10" ht="32.4" customHeight="1" x14ac:dyDescent="0.3">
      <c r="A39" s="37" t="s">
        <v>35</v>
      </c>
      <c r="B39" s="52"/>
      <c r="C39" s="52"/>
      <c r="D39" s="52"/>
      <c r="E39" s="53"/>
      <c r="F39" s="26">
        <f>SUM(F40:F48)+45760.38</f>
        <v>119207.84953379849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нар'!FB172+'[1]УК ВР декабрь нар'!FX172</f>
        <v>47946.017578669707</v>
      </c>
      <c r="I40" s="28"/>
    </row>
    <row r="41" spans="1:10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нар'!FC172+'[1]УК ВР декабрь нар'!FY172</f>
        <v>9793.1872740745475</v>
      </c>
      <c r="I41" s="28"/>
    </row>
    <row r="42" spans="1:10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10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10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10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10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нар'!FD172+'[1]УК ВР декабрь нар'!FZ172</f>
        <v>441.58860000000004</v>
      </c>
      <c r="I46" s="28"/>
    </row>
    <row r="47" spans="1:10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нар'!GG172+'[1]УК ВР декабрь нар'!FL172+'[1]УК ВР декабрь нар'!BB172+'[1]УК ВР декабрь нар'!AK172</f>
        <v>12.24</v>
      </c>
      <c r="I47" s="28"/>
    </row>
    <row r="48" spans="1:10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нар'!FS172+'[1]УК ВР декабрь нар'!GL172</f>
        <v>15254.436081054249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191708.72663463664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58553.279999999999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28159.97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30393.31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250262.00663463664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359706.72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350425.09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95211.614460387354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55</vt:lpstr>
      <vt:lpstr>'Р-Крестьянская 55'!Область_печати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2018-04-06T08:43:53Z</cp:lastPrinted>
  <dcterms:created xsi:type="dcterms:W3CDTF">2013-05-24T09:13:10Z</dcterms:created>
  <dcterms:modified xsi:type="dcterms:W3CDTF">2019-03-27T10:43:15Z</dcterms:modified>
</cp:coreProperties>
</file>